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putingservices-my.sharepoint.com/personal/ib503_bath_ac_uk/Documents/Labwork/"/>
    </mc:Choice>
  </mc:AlternateContent>
  <xr:revisionPtr revIDLastSave="9" documentId="8_{E2832EAC-56DF-40E3-9B4D-6B37BE9C5D5C}" xr6:coauthVersionLast="47" xr6:coauthVersionMax="47" xr10:uidLastSave="{37CB036A-F683-48DB-9DA6-23F6D54C0059}"/>
  <bookViews>
    <workbookView xWindow="-120" yWindow="-120" windowWidth="29040" windowHeight="15840" xr2:uid="{D7FC709C-BE08-475D-81BD-789B683018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1" l="1"/>
  <c r="L36" i="1"/>
  <c r="L30" i="1"/>
  <c r="L27" i="1"/>
  <c r="G3" i="1"/>
  <c r="C8" i="1"/>
  <c r="C7" i="1"/>
  <c r="C6" i="1"/>
  <c r="G4" i="1" s="1"/>
  <c r="C5" i="1"/>
  <c r="C4" i="1"/>
  <c r="C3" i="1"/>
  <c r="L35" i="1" l="1"/>
  <c r="G5" i="1"/>
  <c r="J3" i="1" l="1"/>
  <c r="M3" i="1" s="1"/>
  <c r="M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 Barisic</author>
    <author>tc={42B40A06-F4FB-4FA6-9CA6-8BB3873A1A6B}</author>
  </authors>
  <commentList>
    <comment ref="K29" authorId="0" shapeId="0" xr:uid="{7C5F0F5F-8901-4BD3-B6A3-07ABCBD05F9B}">
      <text>
        <r>
          <rPr>
            <b/>
            <sz val="9"/>
            <color indexed="81"/>
            <rFont val="Tahoma"/>
            <family val="2"/>
          </rPr>
          <t>Ivan Barisic:</t>
        </r>
        <r>
          <rPr>
            <sz val="9"/>
            <color indexed="81"/>
            <rFont val="Tahoma"/>
            <family val="2"/>
          </rPr>
          <t xml:space="preserve">
This is Attenuation coefficient</t>
        </r>
      </text>
    </comment>
    <comment ref="L29" authorId="0" shapeId="0" xr:uid="{7EAE0A34-1449-49D9-9902-852466643CE2}">
      <text>
        <r>
          <rPr>
            <b/>
            <sz val="9"/>
            <color indexed="81"/>
            <rFont val="Tahoma"/>
            <family val="2"/>
          </rPr>
          <t>Ivan Barisic:</t>
        </r>
        <r>
          <rPr>
            <sz val="9"/>
            <color indexed="81"/>
            <rFont val="Tahoma"/>
            <family val="2"/>
          </rPr>
          <t xml:space="preserve">
REF: https://doi.org/10.1016/j.watres.2012.03.036
https://pubs.acs.org/doi/full/10.1021/acsestwater.2c00528</t>
        </r>
      </text>
    </comment>
    <comment ref="K32" authorId="1" shapeId="0" xr:uid="{42B40A06-F4FB-4FA6-9CA6-8BB3873A1A6B}">
      <text>
        <t>[Threaded comment]
Your version of Excel allows you to read this threaded comment; however, any edits to it will get removed if the file is opened in a newer version of Excel. Learn more: https://go.microsoft.com/fwlink/?linkid=870924
Comment:
    Distance from quartz glass to the foamm surface( the perimeter of foam) = wall of solution</t>
      </text>
    </comment>
  </commentList>
</comments>
</file>

<file path=xl/sharedStrings.xml><?xml version="1.0" encoding="utf-8"?>
<sst xmlns="http://schemas.openxmlformats.org/spreadsheetml/2006/main" count="29" uniqueCount="29">
  <si>
    <t>W/cm2</t>
  </si>
  <si>
    <t xml:space="preserve">Top facing </t>
  </si>
  <si>
    <t xml:space="preserve">Top average </t>
  </si>
  <si>
    <t xml:space="preserve">Total Average </t>
  </si>
  <si>
    <t>Tot Ave X3</t>
  </si>
  <si>
    <t xml:space="preserve">Top between </t>
  </si>
  <si>
    <t xml:space="preserve">Mid average </t>
  </si>
  <si>
    <t xml:space="preserve">Mid facing </t>
  </si>
  <si>
    <t>Bottom average</t>
  </si>
  <si>
    <t xml:space="preserve">Mid between </t>
  </si>
  <si>
    <t xml:space="preserve">Bottom Facing </t>
  </si>
  <si>
    <t>Bottom between</t>
  </si>
  <si>
    <r>
      <t>I</t>
    </r>
    <r>
      <rPr>
        <sz val="11"/>
        <color theme="1"/>
        <rFont val="Calibri"/>
        <family val="2"/>
      </rPr>
      <t>αλ/ mW/cm2</t>
    </r>
  </si>
  <si>
    <r>
      <t>εwater/ M</t>
    </r>
    <r>
      <rPr>
        <vertAlign val="superscript"/>
        <sz val="11"/>
        <color theme="1"/>
        <rFont val="Calibri"/>
        <family val="2"/>
      </rPr>
      <t>-1</t>
    </r>
    <r>
      <rPr>
        <sz val="11"/>
        <color theme="1"/>
        <rFont val="Calibri"/>
        <family val="2"/>
      </rPr>
      <t xml:space="preserve"> cm</t>
    </r>
    <r>
      <rPr>
        <vertAlign val="superscript"/>
        <sz val="11"/>
        <color theme="1"/>
        <rFont val="Calibri"/>
        <family val="2"/>
      </rPr>
      <t>-1</t>
    </r>
  </si>
  <si>
    <t>[Water]/ M</t>
  </si>
  <si>
    <t>L/cm</t>
  </si>
  <si>
    <r>
      <t>I</t>
    </r>
    <r>
      <rPr>
        <sz val="11"/>
        <color theme="1"/>
        <rFont val="Calibri"/>
        <family val="2"/>
      </rPr>
      <t>αλ/ mW/cm2</t>
    </r>
    <r>
      <rPr>
        <sz val="11"/>
        <color theme="1"/>
        <rFont val="Calibri"/>
        <family val="2"/>
        <scheme val="minor"/>
      </rPr>
      <t xml:space="preserve"> w/attenuation</t>
    </r>
  </si>
  <si>
    <t>Ltop</t>
  </si>
  <si>
    <t>Lmiddle</t>
  </si>
  <si>
    <t>L bottom</t>
  </si>
  <si>
    <t>Betw top</t>
  </si>
  <si>
    <t>betw Mid</t>
  </si>
  <si>
    <t>Betw bott</t>
  </si>
  <si>
    <t>10.7 mW/cm^2</t>
  </si>
  <si>
    <t>Ivan</t>
  </si>
  <si>
    <t>[PRM]/M</t>
  </si>
  <si>
    <r>
      <t>εPRM/ M</t>
    </r>
    <r>
      <rPr>
        <vertAlign val="superscript"/>
        <sz val="11"/>
        <color theme="1"/>
        <rFont val="Calibri"/>
        <family val="2"/>
      </rPr>
      <t>-1</t>
    </r>
    <r>
      <rPr>
        <sz val="11"/>
        <color theme="1"/>
        <rFont val="Calibri"/>
        <family val="2"/>
      </rPr>
      <t xml:space="preserve"> cm</t>
    </r>
    <r>
      <rPr>
        <vertAlign val="superscript"/>
        <sz val="11"/>
        <color theme="1"/>
        <rFont val="Calibri"/>
        <family val="2"/>
      </rPr>
      <t>-1</t>
    </r>
  </si>
  <si>
    <t>Attenuation coefficient</t>
  </si>
  <si>
    <t>Attenuated Irradiance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</si>
</sst>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1" fillId="0" borderId="0" xfId="0" applyFont="1"/>
    <xf numFmtId="165" fontId="0" fillId="2" borderId="0" xfId="0" applyNumberFormat="1" applyFill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2" fontId="0" fillId="0" borderId="0" xfId="0" applyNumberFormat="1"/>
    <xf numFmtId="165" fontId="0" fillId="0" borderId="0" xfId="0" applyNumberFormat="1"/>
    <xf numFmtId="0" fontId="5" fillId="0" borderId="0" xfId="0" applyFont="1"/>
    <xf numFmtId="165" fontId="0" fillId="0" borderId="0" xfId="0" applyNumberFormat="1" applyFill="1" applyBorder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15</xdr:row>
      <xdr:rowOff>85725</xdr:rowOff>
    </xdr:from>
    <xdr:to>
      <xdr:col>13</xdr:col>
      <xdr:colOff>76200</xdr:colOff>
      <xdr:row>22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8322D65-7891-4487-981F-E680C6341C43}"/>
            </a:ext>
          </a:extLst>
        </xdr:cNvPr>
        <xdr:cNvSpPr txBox="1"/>
      </xdr:nvSpPr>
      <xdr:spPr>
        <a:xfrm>
          <a:off x="1009650" y="2943225"/>
          <a:ext cx="8667750" cy="1276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I</a:t>
          </a:r>
          <a:r>
            <a:rPr lang="el-GR" sz="1100"/>
            <a:t>α</a:t>
          </a:r>
          <a:r>
            <a:rPr lang="en-GB" sz="1100"/>
            <a:t>254* = I</a:t>
          </a:r>
          <a:r>
            <a:rPr lang="el-GR" sz="1100"/>
            <a:t>αλ</a:t>
          </a:r>
          <a:r>
            <a:rPr lang="en-GB" sz="1100"/>
            <a:t> (1 - 10</a:t>
          </a:r>
          <a:r>
            <a:rPr lang="en-GB" sz="1100" baseline="30000"/>
            <a:t>-((</a:t>
          </a:r>
          <a:r>
            <a:rPr lang="el-GR" sz="1100" baseline="30000"/>
            <a:t>ε</a:t>
          </a:r>
          <a:r>
            <a:rPr lang="en-GB" sz="1100" baseline="30000"/>
            <a:t>water x [H2O] + </a:t>
          </a:r>
          <a:r>
            <a:rPr lang="el-GR" sz="1100" baseline="30000"/>
            <a:t>ε</a:t>
          </a:r>
          <a:r>
            <a:rPr lang="en-GB" sz="1100" baseline="30000"/>
            <a:t>phenol x [phenol])xL)</a:t>
          </a:r>
        </a:p>
        <a:p>
          <a:endParaRPr lang="en-GB" sz="1100" baseline="30000"/>
        </a:p>
        <a:p>
          <a:r>
            <a:rPr lang="el-GR" sz="1100" baseline="0"/>
            <a:t>ε</a:t>
          </a:r>
          <a:r>
            <a:rPr lang="en-GB" sz="1100" baseline="0"/>
            <a:t>water  value obtained from (https://www.osapublishing.org/DirectPDFAccess/E640192F-B7E5-AD6F-9F14F3C02CC22C22_17737/ao-12-3-555.pdf?da=1&amp;id=17737&amp;seq=0&amp;mobile=no)</a:t>
          </a:r>
        </a:p>
        <a:p>
          <a:endParaRPr lang="en-GB" sz="1100" baseline="0"/>
        </a:p>
        <a:p>
          <a:r>
            <a:rPr lang="el-GR" sz="1100" baseline="0"/>
            <a:t>ε</a:t>
          </a:r>
          <a:r>
            <a:rPr lang="en-GB" sz="1100" baseline="0"/>
            <a:t>phenol value calcuted by myself. </a:t>
          </a:r>
        </a:p>
        <a:p>
          <a:endParaRPr lang="en-GB" sz="1100" baseline="0"/>
        </a:p>
        <a:p>
          <a:endParaRPr lang="en-GB" sz="1100" baseline="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Ivan Barisic" id="{7D9FD1AA-9B50-4BDF-8AC3-44B93732F4C1}" userId="S::ib503@bath.ac.uk::40575ed2-4c0c-4810-a626-dc5e9b2ebc3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2" dT="2023-07-11T11:41:17.67" personId="{7D9FD1AA-9B50-4BDF-8AC3-44B93732F4C1}" id="{42B40A06-F4FB-4FA6-9CA6-8BB3873A1A6B}">
    <text>Distance from quartz glass to the foamm surface( the perimeter of foam) = wall of solution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0F3F-1728-4DB9-A3C3-2B4028BC341C}">
  <dimension ref="B2:U37"/>
  <sheetViews>
    <sheetView tabSelected="1" topLeftCell="A7" workbookViewId="0">
      <selection activeCell="J37" sqref="J37"/>
    </sheetView>
  </sheetViews>
  <sheetFormatPr defaultRowHeight="15" x14ac:dyDescent="0.25"/>
  <cols>
    <col min="2" max="2" width="16.140625" bestFit="1" customWidth="1"/>
    <col min="6" max="6" width="15.140625" bestFit="1" customWidth="1"/>
    <col min="7" max="7" width="15.5703125" bestFit="1" customWidth="1"/>
    <col min="9" max="9" width="13.7109375" bestFit="1" customWidth="1"/>
    <col min="10" max="10" width="16.7109375" bestFit="1" customWidth="1"/>
    <col min="11" max="11" width="15.5703125" bestFit="1" customWidth="1"/>
    <col min="12" max="12" width="16.7109375" bestFit="1" customWidth="1"/>
  </cols>
  <sheetData>
    <row r="2" spans="2:21" x14ac:dyDescent="0.25">
      <c r="C2" t="s">
        <v>0</v>
      </c>
    </row>
    <row r="3" spans="2:21" x14ac:dyDescent="0.25">
      <c r="B3" t="s">
        <v>1</v>
      </c>
      <c r="C3" s="1">
        <f>AVERAGE(S3:U3)</f>
        <v>5.4219999999999997E-3</v>
      </c>
      <c r="F3" t="s">
        <v>2</v>
      </c>
      <c r="G3" s="1">
        <f>AVERAGE(C3:C4)</f>
        <v>4.4039999999999999E-3</v>
      </c>
      <c r="I3" t="s">
        <v>3</v>
      </c>
      <c r="J3" s="1">
        <f>AVERAGE(G3:G5)</f>
        <v>3.5586111111111113E-3</v>
      </c>
      <c r="L3" t="s">
        <v>4</v>
      </c>
      <c r="M3" s="1">
        <f>J3*3</f>
        <v>1.0675833333333334E-2</v>
      </c>
      <c r="O3" t="s">
        <v>23</v>
      </c>
      <c r="R3" t="s">
        <v>17</v>
      </c>
      <c r="S3" s="1">
        <v>6.3369999999999998E-3</v>
      </c>
      <c r="T3" s="1">
        <v>5.2069999999999998E-3</v>
      </c>
      <c r="U3" s="1">
        <v>4.7219999999999996E-3</v>
      </c>
    </row>
    <row r="4" spans="2:21" x14ac:dyDescent="0.25">
      <c r="B4" t="s">
        <v>5</v>
      </c>
      <c r="C4" s="1">
        <f>AVERAGE(S6:U6)</f>
        <v>3.3860000000000001E-3</v>
      </c>
      <c r="F4" t="s">
        <v>6</v>
      </c>
      <c r="G4" s="1">
        <f>AVERAGE(C5:C6)</f>
        <v>3.7256666666666671E-3</v>
      </c>
      <c r="R4" t="s">
        <v>18</v>
      </c>
      <c r="S4" s="1">
        <v>5.0400000000000002E-3</v>
      </c>
      <c r="T4" s="1">
        <v>4.6699999999999997E-3</v>
      </c>
      <c r="U4" s="1">
        <v>3.7919999999999998E-3</v>
      </c>
    </row>
    <row r="5" spans="2:21" x14ac:dyDescent="0.25">
      <c r="B5" t="s">
        <v>7</v>
      </c>
      <c r="C5" s="1">
        <f>AVERAGE(S4:U4)</f>
        <v>4.5006666666666667E-3</v>
      </c>
      <c r="F5" t="s">
        <v>8</v>
      </c>
      <c r="G5" s="1">
        <f>AVERAGE(C7:C8)</f>
        <v>2.5461666666666666E-3</v>
      </c>
      <c r="M5" s="2">
        <f>M3*1000</f>
        <v>10.675833333333333</v>
      </c>
      <c r="R5" t="s">
        <v>19</v>
      </c>
      <c r="S5" s="1">
        <v>3.4550000000000002E-3</v>
      </c>
      <c r="T5" s="1">
        <v>2.9090000000000001E-3</v>
      </c>
      <c r="U5" s="1">
        <v>2.5000000000000001E-3</v>
      </c>
    </row>
    <row r="6" spans="2:21" x14ac:dyDescent="0.25">
      <c r="B6" t="s">
        <v>9</v>
      </c>
      <c r="C6" s="1">
        <f>AVERAGE(S7:U7)</f>
        <v>2.950666666666667E-3</v>
      </c>
      <c r="R6" t="s">
        <v>20</v>
      </c>
      <c r="S6" s="1">
        <v>3.7590000000000002E-3</v>
      </c>
      <c r="T6" s="1">
        <v>3.2780000000000001E-3</v>
      </c>
      <c r="U6" s="1">
        <v>3.1210000000000001E-3</v>
      </c>
    </row>
    <row r="7" spans="2:21" x14ac:dyDescent="0.25">
      <c r="B7" t="s">
        <v>10</v>
      </c>
      <c r="C7" s="1">
        <f>AVERAGE(S5:U5)</f>
        <v>2.9546666666666666E-3</v>
      </c>
      <c r="R7" t="s">
        <v>21</v>
      </c>
      <c r="S7" s="1">
        <v>3.1710000000000002E-3</v>
      </c>
      <c r="T7" s="1">
        <v>3.104E-3</v>
      </c>
      <c r="U7" s="1">
        <v>2.5769999999999999E-3</v>
      </c>
    </row>
    <row r="8" spans="2:21" x14ac:dyDescent="0.25">
      <c r="B8" t="s">
        <v>11</v>
      </c>
      <c r="C8" s="1">
        <f>AVERAGE(S8:U8)</f>
        <v>2.1376666666666666E-3</v>
      </c>
      <c r="R8" t="s">
        <v>22</v>
      </c>
      <c r="S8" s="1">
        <v>2.3029999999999999E-3</v>
      </c>
      <c r="T8" s="1">
        <v>2.0709999999999999E-3</v>
      </c>
      <c r="U8" s="1">
        <v>2.039E-3</v>
      </c>
    </row>
    <row r="24" spans="2:12" x14ac:dyDescent="0.25">
      <c r="L24" t="s">
        <v>24</v>
      </c>
    </row>
    <row r="25" spans="2:12" x14ac:dyDescent="0.25">
      <c r="K25" t="s">
        <v>12</v>
      </c>
      <c r="L25" s="2">
        <v>10.675833333333333</v>
      </c>
    </row>
    <row r="27" spans="2:12" ht="17.25" x14ac:dyDescent="0.25">
      <c r="B27" s="3"/>
      <c r="G27" s="3"/>
      <c r="K27" s="3" t="s">
        <v>13</v>
      </c>
      <c r="L27">
        <f>(3.35*10^-8)/2.303</f>
        <v>1.4546244029526705E-8</v>
      </c>
    </row>
    <row r="28" spans="2:12" x14ac:dyDescent="0.25">
      <c r="K28" t="s">
        <v>14</v>
      </c>
      <c r="L28">
        <v>55.344999999999999</v>
      </c>
    </row>
    <row r="29" spans="2:12" ht="17.25" x14ac:dyDescent="0.25">
      <c r="B29" s="3"/>
      <c r="G29" s="3"/>
      <c r="J29" s="9" t="s">
        <v>27</v>
      </c>
      <c r="K29" s="3" t="s">
        <v>26</v>
      </c>
      <c r="L29">
        <v>220</v>
      </c>
    </row>
    <row r="30" spans="2:12" x14ac:dyDescent="0.25">
      <c r="B30" s="3"/>
      <c r="G30" s="3"/>
      <c r="K30" s="3" t="s">
        <v>25</v>
      </c>
      <c r="L30">
        <f>10/1000000</f>
        <v>1.0000000000000001E-5</v>
      </c>
    </row>
    <row r="32" spans="2:12" x14ac:dyDescent="0.25">
      <c r="K32" t="s">
        <v>15</v>
      </c>
      <c r="L32">
        <v>0.1</v>
      </c>
    </row>
    <row r="35" spans="7:12" x14ac:dyDescent="0.25">
      <c r="L35">
        <f t="shared" ref="L35" si="0">((L27*L28)+(L29*L30))*L32</f>
        <v>2.2008050618758145E-4</v>
      </c>
    </row>
    <row r="36" spans="7:12" x14ac:dyDescent="0.25">
      <c r="H36" s="10"/>
      <c r="I36" s="8"/>
      <c r="J36" s="8"/>
      <c r="K36" s="8"/>
      <c r="L36" s="4">
        <f t="shared" ref="H36:L36" si="1">L25*(1-(10^-(L35)))</f>
        <v>5.4086516918478659E-3</v>
      </c>
    </row>
    <row r="37" spans="7:12" ht="30" x14ac:dyDescent="0.25">
      <c r="G37" s="5"/>
      <c r="H37" s="2"/>
      <c r="J37" s="11" t="s">
        <v>28</v>
      </c>
      <c r="K37" s="6" t="s">
        <v>16</v>
      </c>
      <c r="L37" s="7">
        <f>L25-L36</f>
        <v>10.670424681641485</v>
      </c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docMetadata/LabelInfo.xml><?xml version="1.0" encoding="utf-8"?>
<clbl:labelList xmlns:clbl="http://schemas.microsoft.com/office/2020/mipLabelMetadata">
  <clbl:label id="{377e3d22-4ea1-422d-b0ad-8fcc89406b9e}" enabled="0" method="" siteId="{377e3d22-4ea1-422d-b0ad-8fcc89406b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Zachary Warren</dc:creator>
  <cp:lastModifiedBy>Ivan Barisic</cp:lastModifiedBy>
  <dcterms:created xsi:type="dcterms:W3CDTF">2023-07-10T13:35:10Z</dcterms:created>
  <dcterms:modified xsi:type="dcterms:W3CDTF">2023-11-29T11:04:45Z</dcterms:modified>
</cp:coreProperties>
</file>